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на 2025-2027 годы\Проект решения Думы города О бюджете на 2025-2027 гг\"/>
    </mc:Choice>
  </mc:AlternateContent>
  <bookViews>
    <workbookView xWindow="0" yWindow="0" windowWidth="28800" windowHeight="121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8" i="1" l="1"/>
  <c r="C12" i="1" l="1"/>
  <c r="B42" i="1" l="1"/>
  <c r="B44" i="1"/>
  <c r="B47" i="1"/>
  <c r="C44" i="1"/>
  <c r="C47" i="1"/>
  <c r="C42" i="1" s="1"/>
  <c r="C9" i="1" l="1"/>
  <c r="C8" i="1" s="1"/>
  <c r="C26" i="1" l="1"/>
  <c r="B26" i="1"/>
  <c r="B16" i="1"/>
  <c r="B9" i="1" s="1"/>
  <c r="B8" i="1" s="1"/>
  <c r="C19" i="1"/>
  <c r="C18" i="1" s="1"/>
  <c r="C6" i="1" s="1"/>
  <c r="B19" i="1"/>
  <c r="B18" i="1" s="1"/>
  <c r="C41" i="1" l="1"/>
  <c r="B6" i="1"/>
  <c r="B41" i="1" s="1"/>
</calcChain>
</file>

<file path=xl/sharedStrings.xml><?xml version="1.0" encoding="utf-8"?>
<sst xmlns="http://schemas.openxmlformats.org/spreadsheetml/2006/main" count="50" uniqueCount="46">
  <si>
    <t xml:space="preserve">Наименование показателя </t>
  </si>
  <si>
    <t>Доходы бюджета - всего</t>
  </si>
  <si>
    <t>из них:</t>
  </si>
  <si>
    <t>Собственные доходы, в том числе:</t>
  </si>
  <si>
    <t>Налоговые доходы, в том числе:</t>
  </si>
  <si>
    <t>Налог на доходы физических лиц</t>
  </si>
  <si>
    <t>Налоги на совокупный доход</t>
  </si>
  <si>
    <t>Налог на имущество физических лиц</t>
  </si>
  <si>
    <t>Транспортный налог</t>
  </si>
  <si>
    <t>Земельный налог</t>
  </si>
  <si>
    <t>Прочие налоговые доходы</t>
  </si>
  <si>
    <t>Неналоговые доходы</t>
  </si>
  <si>
    <t>Безвозмездные поступления, в том числе:</t>
  </si>
  <si>
    <t>Безвозмездные поступления из бюджета автономного округа, в том числе:</t>
  </si>
  <si>
    <t>дотации</t>
  </si>
  <si>
    <t>субсидии</t>
  </si>
  <si>
    <t>субвенции</t>
  </si>
  <si>
    <t>иные межбюджетные трансферты</t>
  </si>
  <si>
    <t>Прочие безвозмездные поступления от государственных (муниципальных) организаций в бюджеты городских округов</t>
  </si>
  <si>
    <t>Прочие безвозмездные поступления в бюджеты городских округов</t>
  </si>
  <si>
    <t>Расходы бюджета - всего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</si>
  <si>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</si>
  <si>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</si>
  <si>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</si>
  <si>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</si>
  <si>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</si>
  <si>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</si>
  <si>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</si>
  <si>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</si>
  <si>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</si>
  <si>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</si>
  <si>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</si>
  <si>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</si>
  <si>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</si>
  <si>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Дефицит (-) / профицит (+) бюджета</t>
  </si>
  <si>
    <t>Источники финансирования дефицита бюджета</t>
  </si>
  <si>
    <t>Бюджетные кредиты:</t>
  </si>
  <si>
    <t xml:space="preserve"> - получение</t>
  </si>
  <si>
    <t xml:space="preserve"> - погашение</t>
  </si>
  <si>
    <t>Кредиты от кредитных организаций</t>
  </si>
  <si>
    <t>Изменение остатков средств бюджета</t>
  </si>
  <si>
    <t>(тыс. рублей)</t>
  </si>
  <si>
    <t>Оценка ожидаемого исполнения бюджета города Пыть-Яха за 2024 год</t>
  </si>
  <si>
    <t>Ожидаемое исполнение 2024 года</t>
  </si>
  <si>
    <t>Акцизы по подакцизным товарам (продукции), производимым на территории Российской Федерации</t>
  </si>
  <si>
    <t>2024 год (Решение Думы города от 11.12.2023 № 221 в ред. от 08.04.2024 № 252)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</si>
</sst>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i/>
      <sz val="13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20">
    <xf numFmtId="0" fontId="0" fillId="0" borderId="0" xfId="0"/>
    <xf numFmtId="0" fontId="7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7" fillId="0" borderId="0" xfId="0" applyFont="1"/>
    <xf numFmtId="164" fontId="7" fillId="0" borderId="0" xfId="0" applyNumberFormat="1" applyFont="1"/>
    <xf numFmtId="0" fontId="7" fillId="0" borderId="0" xfId="0" applyFont="1" applyAlignment="1">
      <alignment horizontal="right"/>
    </xf>
    <xf numFmtId="0" fontId="9" fillId="0" borderId="0" xfId="0" applyFont="1"/>
    <xf numFmtId="164" fontId="8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51"/>
  <sheetViews>
    <sheetView tabSelected="1" view="pageBreakPreview" zoomScale="60" zoomScaleNormal="100" workbookViewId="0">
      <selection activeCell="F5" sqref="F5"/>
    </sheetView>
  </sheetViews>
  <sheetFormatPr defaultRowHeight="16.5" x14ac:dyDescent="0.25"/>
  <cols>
    <col min="1" max="1" width="65.85546875" style="13" customWidth="1"/>
    <col min="2" max="2" width="26.28515625" style="13" customWidth="1"/>
    <col min="3" max="3" width="28.5703125" style="13" customWidth="1"/>
    <col min="4" max="4" width="9.140625" style="13"/>
    <col min="5" max="5" width="27" style="13" customWidth="1"/>
    <col min="6" max="6" width="12.28515625" style="13" bestFit="1" customWidth="1"/>
    <col min="7" max="16384" width="9.140625" style="13"/>
  </cols>
  <sheetData>
    <row r="2" spans="1:6" ht="18.75" x14ac:dyDescent="0.3">
      <c r="A2" s="19" t="s">
        <v>42</v>
      </c>
      <c r="B2" s="19"/>
      <c r="C2" s="19"/>
    </row>
    <row r="4" spans="1:6" x14ac:dyDescent="0.25">
      <c r="C4" s="15" t="s">
        <v>41</v>
      </c>
    </row>
    <row r="5" spans="1:6" ht="82.5" x14ac:dyDescent="0.25">
      <c r="A5" s="18" t="s">
        <v>0</v>
      </c>
      <c r="B5" s="18" t="s">
        <v>45</v>
      </c>
      <c r="C5" s="18" t="s">
        <v>43</v>
      </c>
    </row>
    <row r="6" spans="1:6" x14ac:dyDescent="0.25">
      <c r="A6" s="2" t="s">
        <v>1</v>
      </c>
      <c r="B6" s="4">
        <f>B8+B18</f>
        <v>4493742.2</v>
      </c>
      <c r="C6" s="4">
        <f>C8+C18</f>
        <v>5047943.8999999994</v>
      </c>
      <c r="F6" s="14"/>
    </row>
    <row r="7" spans="1:6" x14ac:dyDescent="0.25">
      <c r="A7" s="3" t="s">
        <v>2</v>
      </c>
      <c r="B7" s="5"/>
      <c r="C7" s="5"/>
    </row>
    <row r="8" spans="1:6" ht="17.25" x14ac:dyDescent="0.25">
      <c r="A8" s="3" t="s">
        <v>3</v>
      </c>
      <c r="B8" s="6">
        <f>B9+B17</f>
        <v>1830153.8</v>
      </c>
      <c r="C8" s="6">
        <f>C9+C17</f>
        <v>2071033.2</v>
      </c>
    </row>
    <row r="9" spans="1:6" x14ac:dyDescent="0.25">
      <c r="A9" s="3" t="s">
        <v>4</v>
      </c>
      <c r="B9" s="7">
        <f>B10+B11+B12+B13+B14+B15+B16</f>
        <v>1516723.5</v>
      </c>
      <c r="C9" s="7">
        <f>C10+C11+C12+C13+C14+C15+C16</f>
        <v>1673335.9</v>
      </c>
    </row>
    <row r="10" spans="1:6" x14ac:dyDescent="0.25">
      <c r="A10" s="3" t="s">
        <v>5</v>
      </c>
      <c r="B10" s="7">
        <v>1130752.2</v>
      </c>
      <c r="C10" s="7">
        <v>1255388.5</v>
      </c>
    </row>
    <row r="11" spans="1:6" ht="33" x14ac:dyDescent="0.25">
      <c r="A11" s="3" t="s">
        <v>44</v>
      </c>
      <c r="B11" s="7">
        <v>16235.3</v>
      </c>
      <c r="C11" s="7">
        <v>16235.3</v>
      </c>
    </row>
    <row r="12" spans="1:6" x14ac:dyDescent="0.25">
      <c r="A12" s="3" t="s">
        <v>6</v>
      </c>
      <c r="B12" s="7">
        <v>246276</v>
      </c>
      <c r="C12" s="7">
        <f>249522.1+37500</f>
        <v>287022.09999999998</v>
      </c>
    </row>
    <row r="13" spans="1:6" x14ac:dyDescent="0.25">
      <c r="A13" s="3" t="s">
        <v>7</v>
      </c>
      <c r="B13" s="7">
        <v>25324</v>
      </c>
      <c r="C13" s="7">
        <v>25324</v>
      </c>
    </row>
    <row r="14" spans="1:6" x14ac:dyDescent="0.25">
      <c r="A14" s="3" t="s">
        <v>8</v>
      </c>
      <c r="B14" s="7">
        <v>28400</v>
      </c>
      <c r="C14" s="7">
        <v>27080</v>
      </c>
    </row>
    <row r="15" spans="1:6" x14ac:dyDescent="0.25">
      <c r="A15" s="3" t="s">
        <v>9</v>
      </c>
      <c r="B15" s="7">
        <v>60436</v>
      </c>
      <c r="C15" s="7">
        <v>51786</v>
      </c>
    </row>
    <row r="16" spans="1:6" x14ac:dyDescent="0.25">
      <c r="A16" s="3" t="s">
        <v>10</v>
      </c>
      <c r="B16" s="7">
        <f>9300</f>
        <v>9300</v>
      </c>
      <c r="C16" s="7">
        <v>10500</v>
      </c>
    </row>
    <row r="17" spans="1:3" x14ac:dyDescent="0.25">
      <c r="A17" s="3" t="s">
        <v>11</v>
      </c>
      <c r="B17" s="7">
        <v>313430.3</v>
      </c>
      <c r="C17" s="7">
        <v>397697.3</v>
      </c>
    </row>
    <row r="18" spans="1:3" ht="17.25" x14ac:dyDescent="0.25">
      <c r="A18" s="3" t="s">
        <v>12</v>
      </c>
      <c r="B18" s="6">
        <f>B19+B24+B25</f>
        <v>2663588.4000000004</v>
      </c>
      <c r="C18" s="6">
        <f>C19+C24+C25</f>
        <v>2976910.6999999997</v>
      </c>
    </row>
    <row r="19" spans="1:3" ht="33" x14ac:dyDescent="0.25">
      <c r="A19" s="3" t="s">
        <v>13</v>
      </c>
      <c r="B19" s="8">
        <f>B20+B21+B22+B23</f>
        <v>2753936.1</v>
      </c>
      <c r="C19" s="8">
        <f>C20+C21+C22+C23</f>
        <v>2937291.5</v>
      </c>
    </row>
    <row r="20" spans="1:3" x14ac:dyDescent="0.25">
      <c r="A20" s="3" t="s">
        <v>14</v>
      </c>
      <c r="B20" s="9">
        <v>500378.9</v>
      </c>
      <c r="C20" s="9">
        <v>586484.69999999995</v>
      </c>
    </row>
    <row r="21" spans="1:3" x14ac:dyDescent="0.25">
      <c r="A21" s="3" t="s">
        <v>15</v>
      </c>
      <c r="B21" s="9">
        <v>446150.40000000002</v>
      </c>
      <c r="C21" s="9">
        <v>438966.5</v>
      </c>
    </row>
    <row r="22" spans="1:3" x14ac:dyDescent="0.25">
      <c r="A22" s="3" t="s">
        <v>16</v>
      </c>
      <c r="B22" s="9">
        <v>1717122.4</v>
      </c>
      <c r="C22" s="9">
        <v>1788982.7</v>
      </c>
    </row>
    <row r="23" spans="1:3" x14ac:dyDescent="0.25">
      <c r="A23" s="3" t="s">
        <v>17</v>
      </c>
      <c r="B23" s="9">
        <v>90284.4</v>
      </c>
      <c r="C23" s="9">
        <v>122857.60000000001</v>
      </c>
    </row>
    <row r="24" spans="1:3" ht="33" x14ac:dyDescent="0.25">
      <c r="A24" s="3" t="s">
        <v>18</v>
      </c>
      <c r="B24" s="9">
        <v>502.7</v>
      </c>
      <c r="C24" s="9">
        <v>505.9</v>
      </c>
    </row>
    <row r="25" spans="1:3" ht="33" x14ac:dyDescent="0.25">
      <c r="A25" s="3" t="s">
        <v>19</v>
      </c>
      <c r="B25" s="9">
        <v>-90850.4</v>
      </c>
      <c r="C25" s="9">
        <v>39113.300000000003</v>
      </c>
    </row>
    <row r="26" spans="1:3" x14ac:dyDescent="0.25">
      <c r="A26" s="2" t="s">
        <v>20</v>
      </c>
      <c r="B26" s="5">
        <f>SUM(B28:B40)</f>
        <v>5038345.8999999994</v>
      </c>
      <c r="C26" s="5">
        <f>SUM(C28:C40)</f>
        <v>5573451.3999999994</v>
      </c>
    </row>
    <row r="27" spans="1:3" x14ac:dyDescent="0.25">
      <c r="A27" s="3" t="s">
        <v>2</v>
      </c>
      <c r="B27" s="5"/>
      <c r="C27" s="5"/>
    </row>
    <row r="28" spans="1:3" x14ac:dyDescent="0.25">
      <c r="A28" s="3" t="s">
        <v>21</v>
      </c>
      <c r="B28" s="10">
        <v>548747.4</v>
      </c>
      <c r="C28" s="10">
        <v>582940.5</v>
      </c>
    </row>
    <row r="29" spans="1:3" x14ac:dyDescent="0.25">
      <c r="A29" s="3" t="s">
        <v>22</v>
      </c>
      <c r="B29" s="10">
        <v>7091.4</v>
      </c>
      <c r="C29" s="10">
        <v>9636.9</v>
      </c>
    </row>
    <row r="30" spans="1:3" ht="33" x14ac:dyDescent="0.25">
      <c r="A30" s="3" t="s">
        <v>23</v>
      </c>
      <c r="B30" s="10">
        <v>41780.5</v>
      </c>
      <c r="C30" s="10">
        <v>42190.3</v>
      </c>
    </row>
    <row r="31" spans="1:3" x14ac:dyDescent="0.25">
      <c r="A31" s="3" t="s">
        <v>24</v>
      </c>
      <c r="B31" s="10">
        <v>472982.1</v>
      </c>
      <c r="C31" s="10">
        <v>636081.69999999995</v>
      </c>
    </row>
    <row r="32" spans="1:3" x14ac:dyDescent="0.25">
      <c r="A32" s="3" t="s">
        <v>25</v>
      </c>
      <c r="B32" s="10">
        <v>592653</v>
      </c>
      <c r="C32" s="10">
        <v>709845.7</v>
      </c>
    </row>
    <row r="33" spans="1:3" x14ac:dyDescent="0.25">
      <c r="A33" s="3" t="s">
        <v>26</v>
      </c>
      <c r="B33" s="10">
        <v>6779.3</v>
      </c>
      <c r="C33" s="10">
        <v>16617.2</v>
      </c>
    </row>
    <row r="34" spans="1:3" x14ac:dyDescent="0.25">
      <c r="A34" s="3" t="s">
        <v>27</v>
      </c>
      <c r="B34" s="10">
        <v>2331292.7000000002</v>
      </c>
      <c r="C34" s="10">
        <v>2492058.7999999998</v>
      </c>
    </row>
    <row r="35" spans="1:3" x14ac:dyDescent="0.25">
      <c r="A35" s="3" t="s">
        <v>28</v>
      </c>
      <c r="B35" s="10">
        <v>295206</v>
      </c>
      <c r="C35" s="10">
        <v>333716.3</v>
      </c>
    </row>
    <row r="36" spans="1:3" x14ac:dyDescent="0.25">
      <c r="A36" s="3" t="s">
        <v>29</v>
      </c>
      <c r="B36" s="10">
        <v>3223.1</v>
      </c>
      <c r="C36" s="10">
        <v>3223.1</v>
      </c>
    </row>
    <row r="37" spans="1:3" x14ac:dyDescent="0.25">
      <c r="A37" s="3" t="s">
        <v>30</v>
      </c>
      <c r="B37" s="10">
        <v>215972.3</v>
      </c>
      <c r="C37" s="10">
        <v>235190.9</v>
      </c>
    </row>
    <row r="38" spans="1:3" x14ac:dyDescent="0.25">
      <c r="A38" s="3" t="s">
        <v>31</v>
      </c>
      <c r="B38" s="10">
        <v>468468.1</v>
      </c>
      <c r="C38" s="10">
        <v>470864.2</v>
      </c>
    </row>
    <row r="39" spans="1:3" x14ac:dyDescent="0.25">
      <c r="A39" s="3" t="s">
        <v>32</v>
      </c>
      <c r="B39" s="10">
        <v>38056.300000000003</v>
      </c>
      <c r="C39" s="10">
        <v>39723.5</v>
      </c>
    </row>
    <row r="40" spans="1:3" x14ac:dyDescent="0.25">
      <c r="A40" s="3" t="s">
        <v>33</v>
      </c>
      <c r="B40" s="10">
        <v>16093.7</v>
      </c>
      <c r="C40" s="10">
        <v>1362.3</v>
      </c>
    </row>
    <row r="41" spans="1:3" x14ac:dyDescent="0.25">
      <c r="A41" s="2" t="s">
        <v>34</v>
      </c>
      <c r="B41" s="11">
        <f>B6-B26</f>
        <v>-544603.69999999925</v>
      </c>
      <c r="C41" s="11">
        <f>C6-C26</f>
        <v>-525507.5</v>
      </c>
    </row>
    <row r="42" spans="1:3" x14ac:dyDescent="0.25">
      <c r="A42" s="2" t="s">
        <v>35</v>
      </c>
      <c r="B42" s="4">
        <f>B44+B47+B50</f>
        <v>544603.70000000007</v>
      </c>
      <c r="C42" s="4">
        <f>C44+C47+C50</f>
        <v>525507.54200000002</v>
      </c>
    </row>
    <row r="43" spans="1:3" x14ac:dyDescent="0.25">
      <c r="A43" s="3" t="s">
        <v>2</v>
      </c>
      <c r="B43" s="5"/>
      <c r="C43" s="5"/>
    </row>
    <row r="44" spans="1:3" s="16" customFormat="1" x14ac:dyDescent="0.25">
      <c r="A44" s="2" t="s">
        <v>36</v>
      </c>
      <c r="B44" s="17">
        <f>B45-B46</f>
        <v>-33333.4</v>
      </c>
      <c r="C44" s="17">
        <f>C45-C46</f>
        <v>-33333.4</v>
      </c>
    </row>
    <row r="45" spans="1:3" x14ac:dyDescent="0.25">
      <c r="A45" s="3" t="s">
        <v>37</v>
      </c>
      <c r="B45" s="9">
        <v>0</v>
      </c>
      <c r="C45" s="9">
        <v>0</v>
      </c>
    </row>
    <row r="46" spans="1:3" x14ac:dyDescent="0.25">
      <c r="A46" s="3" t="s">
        <v>38</v>
      </c>
      <c r="B46" s="9">
        <v>33333.4</v>
      </c>
      <c r="C46" s="9">
        <v>33333.4</v>
      </c>
    </row>
    <row r="47" spans="1:3" x14ac:dyDescent="0.25">
      <c r="A47" s="2" t="s">
        <v>39</v>
      </c>
      <c r="B47" s="5">
        <f>B48-B49</f>
        <v>197436.90000000002</v>
      </c>
      <c r="C47" s="5">
        <f>C48-C49</f>
        <v>178340.76799999998</v>
      </c>
    </row>
    <row r="48" spans="1:3" x14ac:dyDescent="0.25">
      <c r="A48" s="3" t="s">
        <v>37</v>
      </c>
      <c r="B48" s="10">
        <v>420436.9</v>
      </c>
      <c r="C48" s="9">
        <f>287040.768-38700</f>
        <v>248340.76799999998</v>
      </c>
    </row>
    <row r="49" spans="1:3" x14ac:dyDescent="0.25">
      <c r="A49" s="3" t="s">
        <v>38</v>
      </c>
      <c r="B49" s="12">
        <v>223000</v>
      </c>
      <c r="C49" s="12">
        <v>70000</v>
      </c>
    </row>
    <row r="50" spans="1:3" s="16" customFormat="1" x14ac:dyDescent="0.25">
      <c r="A50" s="2" t="s">
        <v>40</v>
      </c>
      <c r="B50" s="5">
        <v>380500.2</v>
      </c>
      <c r="C50" s="5">
        <v>380500.174</v>
      </c>
    </row>
    <row r="51" spans="1:3" x14ac:dyDescent="0.25">
      <c r="A51" s="1"/>
    </row>
  </sheetData>
  <mergeCells count="1">
    <mergeCell ref="A2:C2"/>
  </mergeCells>
  <pageMargins left="0.70866141732283472" right="0.70866141732283472" top="0.74803149606299213" bottom="0.74803149606299213" header="0.31496062992125984" footer="0.31496062992125984"/>
  <pageSetup paperSize="9" scale="72" firstPageNumber="392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Екатерина Вагина</cp:lastModifiedBy>
  <cp:lastPrinted>2024-11-14T12:42:54Z</cp:lastPrinted>
  <dcterms:created xsi:type="dcterms:W3CDTF">2024-11-12T09:15:25Z</dcterms:created>
  <dcterms:modified xsi:type="dcterms:W3CDTF">2024-11-14T12:43:06Z</dcterms:modified>
</cp:coreProperties>
</file>